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Duong\Nam hoc 2021- 2022\Cong khai nam 2021\Q3 - 2021\"/>
    </mc:Choice>
  </mc:AlternateContent>
  <bookViews>
    <workbookView xWindow="0" yWindow="0" windowWidth="28800" windowHeight="12435"/>
  </bookViews>
  <sheets>
    <sheet name="Bieu 2" sheetId="2" r:id="rId1"/>
    <sheet name="Sheet1" sheetId="3" r:id="rId2"/>
  </sheets>
  <definedNames>
    <definedName name="_xlnm.Print_Titles" localSheetId="0">'Bieu 2'!$8:$8</definedName>
  </definedNames>
  <calcPr calcId="152511"/>
</workbook>
</file>

<file path=xl/calcChain.xml><?xml version="1.0" encoding="utf-8"?>
<calcChain xmlns="http://schemas.openxmlformats.org/spreadsheetml/2006/main">
  <c r="F25" i="3" l="1"/>
  <c r="F26" i="3"/>
  <c r="C26" i="3"/>
  <c r="C25" i="3" s="1"/>
  <c r="D25" i="3"/>
  <c r="F27" i="3"/>
  <c r="E27" i="3"/>
  <c r="F19" i="3"/>
  <c r="E19" i="3"/>
  <c r="D19" i="3"/>
  <c r="C19" i="3"/>
  <c r="E26" i="3" l="1"/>
  <c r="E25" i="3"/>
  <c r="C36" i="2" l="1"/>
  <c r="C25" i="2" s="1"/>
</calcChain>
</file>

<file path=xl/sharedStrings.xml><?xml version="1.0" encoding="utf-8"?>
<sst xmlns="http://schemas.openxmlformats.org/spreadsheetml/2006/main" count="105" uniqueCount="76">
  <si>
    <t>I</t>
  </si>
  <si>
    <t>II</t>
  </si>
  <si>
    <t>Nội dung</t>
  </si>
  <si>
    <t xml:space="preserve">Số 
TT </t>
  </si>
  <si>
    <t>Chi quản lý hành chính</t>
  </si>
  <si>
    <t>Dự toán được giao</t>
  </si>
  <si>
    <t>(Dùng cho đơn vị sử dụng ngân sách)</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</si>
  <si>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</si>
  <si>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</si>
  <si>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</si>
  <si>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</si>
  <si>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</si>
  <si>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</si>
  <si>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</si>
  <si>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</si>
  <si>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</si>
  <si>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</si>
  <si>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</si>
  <si>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</si>
  <si>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</si>
  <si>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</si>
  <si>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</si>
  <si>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</si>
  <si>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</si>
  <si>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</si>
  <si>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</si>
  <si>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</si>
  <si>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</si>
  <si>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</si>
  <si>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</si>
  <si>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</si>
  <si>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</si>
  <si>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DỰ TOÁN THU, CHI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</si>
  <si>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</si>
  <si>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</si>
  <si>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</si>
  <si>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</si>
  <si>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</si>
  <si>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</si>
  <si>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Đvt:  đồng</t>
  </si>
  <si>
    <t xml:space="preserve">                                                                                                        HIỆU TRƯỞNG</t>
  </si>
  <si>
    <t xml:space="preserve"> Biểu số 3 - Ban hành kèm theo Thông tư số 90/2018/TT-BTC ngày 28 tháng 9 năm 2018 của Bộ Tài chính</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</si>
  <si>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</si>
  <si>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</si>
  <si>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</si>
  <si>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Căn cứ thông tư 61/2017/TT-BTC ngày 15 tháng 06 năm 2017 của Bộ tài chính hướng dẫn thực hiện công khai ngân sách đối với đơn vị dự toán ngân sách, các tổ chức được ngân sách nhà nước hỗ trợ.</t>
  </si>
  <si>
    <t>ĐV tính: Triệu đồng</t>
  </si>
  <si>
    <t>Dự toán năm</t>
  </si>
  <si>
    <t>5 = 4/3*100</t>
  </si>
  <si>
    <t>A</t>
  </si>
  <si>
    <t>Học phí</t>
  </si>
  <si>
    <t>III</t>
  </si>
  <si>
    <t xml:space="preserve"> Số phí, lệ phí nộp ngân sách nhà nước</t>
  </si>
  <si>
    <t>B</t>
  </si>
  <si>
    <t>Nguồn ngân sách trong nước</t>
  </si>
  <si>
    <t>Thủ trưởng đơn vị</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</si>
  <si>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</si>
  <si>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 xml:space="preserve">         Căn cứ quyết định số 1342/QĐ - UBND ngày 26/12/2020 của Ủy ban nhân dân thị xã Đông Triều "Về việc giao dự toán thu, chi ngân sách địa phương năm 2021";</t>
  </si>
  <si>
    <t xml:space="preserve">         Căn cứ quyết định số 1343/QĐ - UBND ngày 28/12/2020 của Ủy ban nhân dân thị xã Đông Triều "Về việc một số cơ chế và biện pháp điều hành ngân sách năm 2021";</t>
  </si>
  <si>
    <t xml:space="preserve">         Căn cứ quyết định số 182/QĐ - PGD&amp;ĐT ngày 28/12/2020 của Phòng Giáo dục và Đào tạo thị xã Đông Triều "Về việc giao dự toán thu, chi ngân sách năm 2021";</t>
  </si>
  <si>
    <t>(Dùng cho đơn vị dự toán cấp trên và đơn vị dự toán sử dụng NSNN)</t>
  </si>
  <si>
    <t>ĐƠN VỊ: TRƯỜNG THCS NGUYỄN DU</t>
  </si>
  <si>
    <t xml:space="preserve"> Chương: 622 -070 - 073</t>
  </si>
  <si>
    <t xml:space="preserve">                                                                                                    Hoàng Ánh Tuyết</t>
  </si>
  <si>
    <t xml:space="preserve"> ĐƠN VỊ: TRƯỜNG THCS NGUYỄN DU</t>
  </si>
  <si>
    <t xml:space="preserve"> Chương: 622 - 070 - 073</t>
  </si>
  <si>
    <t>Hoàng Ánh Tuyết</t>
  </si>
  <si>
    <t>Đông Triều, ngày 04 tháng 10 năm 2021</t>
  </si>
  <si>
    <t>CÔNG KHAI THỰC HIỆN DỰ TOÁN THU- CHI NGÂN SÁCH QUÝ III NĂM 2021</t>
  </si>
  <si>
    <t xml:space="preserve">        Trường THCS Nguyễn Du công khai tình hình thực hiện dự toán thu-chi ngân sách quý III/2021 như sau:</t>
  </si>
  <si>
    <t>Thực hiện quý III năm 2021</t>
  </si>
  <si>
    <t>Thực hiện Quý III/dự toán năm ( tỷ lệ %)</t>
  </si>
  <si>
    <t>Thực hiện quý III năm nay so với cùng kỳ năm trước ( tỷ lệ %)</t>
  </si>
  <si>
    <t>6 = Q3/2021/Q3/2020</t>
  </si>
  <si>
    <t xml:space="preserve">                                                                           Đông Triều, ngày  04  tháng   10 năm 2021</t>
  </si>
  <si>
    <t>(Kèm theo Quyết định số  127/QĐ-THCSND ngày 04/10/2021 của Hiệu trưởng trường THCS Nguyễn Du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</si>
</sst>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36" x14ac:knownFonts="1">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b/>
      <sz val="12"/>
      <color theme="1"/>
      <name val="Cambria"/>
      <family val="1"/>
      <scheme val="major"/>
    </font>
    <font>
      <sz val="12"/>
      <color rgb="FFFF0000"/>
      <name val="Times New Roman"/>
      <family val="1"/>
      <charset val="163"/>
    </font>
    <font>
      <b/>
      <sz val="12"/>
      <color rgb="FFFF0000"/>
      <name val="Cambria"/>
      <family val="1"/>
      <scheme val="major"/>
    </font>
    <font>
      <b/>
      <sz val="11"/>
      <color rgb="FFFF0000"/>
      <name val="Cambria"/>
      <family val="1"/>
      <charset val="163"/>
      <scheme val="major"/>
    </font>
    <font>
      <b/>
      <sz val="11"/>
      <color theme="1"/>
      <name val="Cambria"/>
      <family val="1"/>
      <scheme val="major"/>
    </font>
    <font>
      <i/>
      <sz val="11"/>
      <color theme="1"/>
      <name val="Cambria"/>
      <family val="1"/>
      <scheme val="major"/>
    </font>
    <font>
      <sz val="8"/>
      <color indexed="8"/>
      <name val="Arial"/>
      <family val="2"/>
    </font>
    <font>
      <i/>
      <sz val="10"/>
      <color theme="1"/>
      <name val="Times New Roman"/>
      <family val="1"/>
      <charset val="163"/>
    </font>
    <font>
      <b/>
      <sz val="12"/>
      <color theme="1"/>
      <name val="Times New Roman"/>
      <family val="1"/>
    </font>
    <font>
      <b/>
      <sz val="14"/>
      <color theme="1"/>
      <name val="Times New Roman"/>
      <family val="1"/>
      <charset val="163"/>
    </font>
    <font>
      <b/>
      <i/>
      <sz val="12"/>
      <color theme="1"/>
      <name val="Times New Roman"/>
      <family val="1"/>
      <charset val="163"/>
    </font>
    <font>
      <b/>
      <sz val="11"/>
      <color theme="1"/>
      <name val="Times New Roman"/>
      <family val="1"/>
      <charset val="163"/>
    </font>
    <font>
      <sz val="13"/>
      <color theme="1"/>
      <name val="Times New Roman"/>
      <family val="1"/>
      <charset val="163"/>
    </font>
    <font>
      <sz val="10"/>
      <color theme="1"/>
      <name val="Times New Roman"/>
      <family val="1"/>
      <charset val="163"/>
    </font>
    <font>
      <i/>
      <sz val="13"/>
      <color theme="1"/>
      <name val="Times New Roman"/>
      <family val="1"/>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14"/>
      <color theme="1"/>
      <name val="Times New Roman"/>
      <family val="1"/>
    </font>
    <font>
      <b/>
      <sz val="10"/>
      <color theme="1"/>
      <name val="Times New Roman"/>
      <family val="1"/>
      <charset val="163"/>
    </font>
    <font>
      <b/>
      <i/>
      <sz val="10"/>
      <color theme="1"/>
      <name val="Times New Roman"/>
      <family val="1"/>
      <charset val="163"/>
    </font>
    <font>
      <sz val="7"/>
      <color theme="1"/>
      <name val="Times New Roman"/>
      <family val="1"/>
      <charset val="163"/>
    </font>
    <font>
      <sz val="7"/>
      <color theme="1"/>
      <name val="Calibri"/>
      <family val="2"/>
      <charset val="163"/>
      <scheme val="minor"/>
    </font>
    <font>
      <b/>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18" fillId="0" borderId="0" applyNumberFormat="0" applyFill="0" applyBorder="0" applyAlignment="0" applyProtection="0">
      <alignment vertical="top"/>
    </xf>
    <xf numFmtId="0" fontId="18" fillId="0" borderId="0" applyNumberFormat="0" applyFill="0" applyBorder="0" applyAlignment="0" applyProtection="0">
      <alignment vertical="top"/>
    </xf>
    <xf numFmtId="43" fontId="9"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2" fillId="0" borderId="0" xfId="0" applyFont="1"/>
    <xf numFmtId="0" fontId="7" fillId="0" borderId="0" xfId="0" applyFont="1" applyAlignment="1">
      <alignment horizontal="right"/>
    </xf>
    <xf numFmtId="0" fontId="8" fillId="0" borderId="0" xfId="0" applyFont="1"/>
    <xf numFmtId="3" fontId="2" fillId="0" borderId="0" xfId="0" applyNumberFormat="1" applyFont="1"/>
    <xf numFmtId="3" fontId="1" fillId="0" borderId="0" xfId="0" applyNumberFormat="1" applyFont="1"/>
    <xf numFmtId="0" fontId="5" fillId="0" borderId="1" xfId="0" applyFont="1" applyBorder="1" applyAlignment="1">
      <alignment wrapText="1"/>
    </xf>
    <xf numFmtId="0" fontId="6" fillId="0" borderId="1" xfId="0" applyFont="1" applyBorder="1" applyAlignment="1">
      <alignment wrapText="1"/>
    </xf>
    <xf numFmtId="0" fontId="5" fillId="0" borderId="2" xfId="0" applyFont="1" applyBorder="1" applyAlignment="1">
      <alignment horizontal="center" wrapText="1"/>
    </xf>
    <xf numFmtId="0" fontId="5" fillId="0" borderId="2" xfId="0" applyFont="1" applyBorder="1" applyAlignment="1">
      <alignment horizontal="center" vertical="center"/>
    </xf>
    <xf numFmtId="0" fontId="2" fillId="0" borderId="0" xfId="0" applyFont="1"/>
    <xf numFmtId="0" fontId="5" fillId="0" borderId="1" xfId="0" applyFont="1" applyBorder="1" applyAlignment="1">
      <alignment horizontal="right"/>
    </xf>
    <xf numFmtId="3" fontId="12" fillId="0" borderId="1" xfId="0" applyNumberFormat="1" applyFont="1" applyBorder="1"/>
    <xf numFmtId="0" fontId="13" fillId="0" borderId="1" xfId="0" applyFont="1" applyBorder="1" applyAlignment="1">
      <alignment horizontal="right"/>
    </xf>
    <xf numFmtId="0" fontId="13" fillId="0" borderId="1" xfId="0" applyFont="1" applyBorder="1" applyAlignment="1">
      <alignment wrapText="1"/>
    </xf>
    <xf numFmtId="3" fontId="14" fillId="0" borderId="1" xfId="0" applyNumberFormat="1" applyFont="1" applyBorder="1"/>
    <xf numFmtId="0" fontId="15" fillId="0" borderId="0" xfId="0" applyFont="1"/>
    <xf numFmtId="3" fontId="16" fillId="0" borderId="1" xfId="0" applyNumberFormat="1" applyFont="1" applyBorder="1"/>
    <xf numFmtId="0" fontId="10" fillId="0" borderId="1" xfId="0" applyFont="1" applyBorder="1" applyAlignment="1">
      <alignment horizontal="right"/>
    </xf>
    <xf numFmtId="0" fontId="11"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0" fontId="5" fillId="0" borderId="0" xfId="0" applyFont="1" applyAlignment="1">
      <alignment horizontal="center"/>
    </xf>
    <xf numFmtId="0" fontId="4" fillId="0" borderId="0" xfId="0" applyFont="1"/>
    <xf numFmtId="0" fontId="20" fillId="0" borderId="0" xfId="0" applyFont="1" applyAlignment="1">
      <alignment horizontal="center"/>
    </xf>
    <xf numFmtId="0" fontId="29" fillId="0" borderId="0" xfId="0" applyFont="1"/>
    <xf numFmtId="0" fontId="30" fillId="0" borderId="0" xfId="0" applyFont="1" applyAlignment="1">
      <alignment horizontal="justify"/>
    </xf>
    <xf numFmtId="3" fontId="25" fillId="0" borderId="1" xfId="0" applyNumberFormat="1" applyFont="1" applyBorder="1" applyAlignment="1">
      <alignment horizontal="right"/>
    </xf>
    <xf numFmtId="3" fontId="25" fillId="0" borderId="1" xfId="0" applyNumberFormat="1" applyFont="1" applyBorder="1" applyAlignment="1">
      <alignment horizontal="right" wrapText="1"/>
    </xf>
    <xf numFmtId="0" fontId="31" fillId="0" borderId="1" xfId="0" applyFont="1" applyBorder="1" applyAlignment="1">
      <alignment horizontal="center"/>
    </xf>
    <xf numFmtId="0" fontId="31" fillId="0" borderId="1" xfId="0" applyFont="1" applyBorder="1" applyAlignment="1">
      <alignment wrapText="1"/>
    </xf>
    <xf numFmtId="0" fontId="32" fillId="0" borderId="1" xfId="0" applyFont="1" applyBorder="1" applyAlignment="1">
      <alignment horizontal="right"/>
    </xf>
    <xf numFmtId="0" fontId="19" fillId="0" borderId="1" xfId="0" applyFont="1" applyBorder="1" applyAlignment="1">
      <alignment horizontal="right"/>
    </xf>
    <xf numFmtId="0" fontId="31" fillId="0" borderId="1" xfId="0" applyFont="1" applyBorder="1" applyAlignment="1">
      <alignment horizontal="right" wrapText="1"/>
    </xf>
    <xf numFmtId="0" fontId="25" fillId="0" borderId="1" xfId="0" applyFont="1" applyBorder="1" applyAlignment="1">
      <alignment horizontal="right"/>
    </xf>
    <xf numFmtId="0" fontId="25" fillId="0" borderId="1" xfId="0" applyFont="1" applyBorder="1" applyAlignment="1">
      <alignment horizontal="center"/>
    </xf>
    <xf numFmtId="0" fontId="25" fillId="0" borderId="1" xfId="0" applyFont="1" applyBorder="1" applyAlignment="1">
      <alignment wrapText="1"/>
    </xf>
    <xf numFmtId="0" fontId="25" fillId="0" borderId="1" xfId="0" applyFont="1" applyBorder="1" applyAlignment="1">
      <alignment horizontal="right" wrapText="1"/>
    </xf>
    <xf numFmtId="2" fontId="25" fillId="0" borderId="1" xfId="0" applyNumberFormat="1" applyFont="1" applyBorder="1" applyAlignment="1">
      <alignment horizontal="right"/>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4" fillId="0" borderId="0" xfId="0" applyFont="1"/>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0" fillId="0" borderId="2" xfId="0" applyFont="1" applyBorder="1" applyAlignment="1">
      <alignment horizontal="center" wrapText="1"/>
    </xf>
    <xf numFmtId="0" fontId="20" fillId="0" borderId="2" xfId="0" applyFont="1" applyBorder="1" applyAlignment="1">
      <alignment horizontal="center" vertical="center"/>
    </xf>
    <xf numFmtId="3" fontId="35" fillId="0" borderId="1" xfId="0" applyNumberFormat="1" applyFont="1" applyBorder="1"/>
    <xf numFmtId="0" fontId="17" fillId="0" borderId="0" xfId="0" applyFont="1" applyAlignment="1">
      <alignment horizontal="left"/>
    </xf>
    <xf numFmtId="0" fontId="16"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20" fillId="0" borderId="0" xfId="0" applyFont="1"/>
    <xf numFmtId="0" fontId="12" fillId="0" borderId="0" xfId="0" applyFont="1"/>
    <xf numFmtId="0" fontId="19" fillId="0" borderId="0" xfId="0" applyFont="1" applyAlignment="1">
      <alignment horizontal="center"/>
    </xf>
    <xf numFmtId="0" fontId="26" fillId="0" borderId="0" xfId="0" applyFont="1" applyBorder="1" applyAlignment="1">
      <alignment horizontal="center"/>
    </xf>
    <xf numFmtId="0" fontId="20" fillId="0" borderId="0" xfId="0" applyFont="1" applyAlignment="1">
      <alignment horizontal="center"/>
    </xf>
    <xf numFmtId="0" fontId="24" fillId="0" borderId="0" xfId="0" applyFont="1" applyAlignment="1">
      <alignment horizontal="left" wrapText="1"/>
    </xf>
    <xf numFmtId="0" fontId="6" fillId="0" borderId="3" xfId="0" applyFont="1" applyBorder="1" applyAlignment="1">
      <alignment horizontal="center"/>
    </xf>
    <xf numFmtId="0" fontId="27" fillId="0" borderId="0" xfId="0" applyFont="1" applyBorder="1" applyAlignment="1">
      <alignment horizontal="center"/>
    </xf>
    <xf numFmtId="0" fontId="28" fillId="0" borderId="0" xfId="0" applyFont="1" applyAlignment="1">
      <alignment horizontal="center"/>
    </xf>
    <xf numFmtId="0" fontId="24" fillId="0" borderId="0" xfId="0" applyFont="1" applyAlignment="1">
      <alignment horizontal="left" vertical="center" wrapText="1"/>
    </xf>
    <xf numFmtId="0" fontId="24" fillId="0" borderId="0" xfId="0" applyFont="1" applyAlignment="1">
      <alignment horizontal="left" vertical="center"/>
    </xf>
    <xf numFmtId="0" fontId="6" fillId="0" borderId="0" xfId="0" applyFont="1" applyAlignment="1">
      <alignment horizontal="center"/>
    </xf>
    <xf numFmtId="0" fontId="23" fillId="0" borderId="0" xfId="0" applyFont="1" applyAlignment="1">
      <alignment horizontal="center"/>
    </xf>
    <xf numFmtId="0" fontId="24" fillId="0" borderId="0" xfId="0" applyFont="1" applyAlignment="1">
      <alignment horizontal="left"/>
    </xf>
    <xf numFmtId="0" fontId="22" fillId="0" borderId="0" xfId="0" applyFont="1" applyAlignment="1">
      <alignment horizontal="center"/>
    </xf>
    <xf numFmtId="0" fontId="4" fillId="0" borderId="0" xfId="0" applyFont="1"/>
    <xf numFmtId="0" fontId="21" fillId="0" borderId="0" xfId="0" applyFont="1" applyAlignment="1">
      <alignment horizontal="center"/>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504950"/>
          <a:ext cx="15430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abSelected="1" workbookViewId="0">
      <selection activeCell="C11" sqref="C11"/>
    </sheetView>
  </sheetViews>
  <sheetFormatPr defaultColWidth="9" defaultRowHeight="14.25" x14ac:dyDescent="0.2"/>
  <cols>
    <col min="1" max="1" width="7.5703125" style="7" customWidth="1"/>
    <col min="2" max="2" width="55.42578125" style="1" customWidth="1"/>
    <col min="3" max="3" width="23.42578125" style="1" customWidth="1"/>
    <col min="4" max="16384" width="9" style="1"/>
  </cols>
  <sheetData>
    <row r="1" spans="1:3" ht="39.75" customHeight="1" x14ac:dyDescent="0.2">
      <c r="A1" s="51" t="s">
        <v>38</v>
      </c>
      <c r="B1" s="51"/>
      <c r="C1" s="51"/>
    </row>
    <row r="2" spans="1:3" ht="22.5" customHeight="1" x14ac:dyDescent="0.25">
      <c r="A2" s="54" t="s">
        <v>61</v>
      </c>
      <c r="B2" s="54"/>
      <c r="C2" s="12"/>
    </row>
    <row r="3" spans="1:3" ht="18" customHeight="1" x14ac:dyDescent="0.25">
      <c r="A3" s="55" t="s">
        <v>62</v>
      </c>
      <c r="B3" s="55"/>
      <c r="C3" s="12"/>
    </row>
    <row r="4" spans="1:3" ht="18" customHeight="1" x14ac:dyDescent="0.25">
      <c r="A4" s="53" t="s">
        <v>32</v>
      </c>
      <c r="B4" s="53"/>
      <c r="C4" s="53"/>
    </row>
    <row r="5" spans="1:3" s="2" customFormat="1" ht="18" x14ac:dyDescent="0.25">
      <c r="A5" s="56" t="s">
        <v>75</v>
      </c>
      <c r="B5" s="56"/>
      <c r="C5" s="56"/>
    </row>
    <row r="6" spans="1:3" s="2" customFormat="1" ht="18" x14ac:dyDescent="0.25">
      <c r="A6" s="52" t="s">
        <v>6</v>
      </c>
      <c r="B6" s="52"/>
      <c r="C6" s="52"/>
    </row>
    <row r="7" spans="1:3" ht="15.75" x14ac:dyDescent="0.25">
      <c r="A7" s="6"/>
      <c r="B7" s="3"/>
      <c r="C7" s="4" t="s">
        <v>39</v>
      </c>
    </row>
    <row r="8" spans="1:3" s="26" customFormat="1" ht="31.5" x14ac:dyDescent="0.25">
      <c r="A8" s="46" t="s">
        <v>3</v>
      </c>
      <c r="B8" s="47" t="s">
        <v>2</v>
      </c>
      <c r="C8" s="47" t="s">
        <v>5</v>
      </c>
    </row>
    <row r="9" spans="1:3" s="23" customFormat="1" ht="15.75" x14ac:dyDescent="0.25">
      <c r="A9" s="10">
        <v>1</v>
      </c>
      <c r="B9" s="11">
        <v>2</v>
      </c>
      <c r="C9" s="11">
        <v>3</v>
      </c>
    </row>
    <row r="10" spans="1:3" s="5" customFormat="1" ht="16.5" customHeight="1" x14ac:dyDescent="0.25">
      <c r="A10" s="13" t="s">
        <v>0</v>
      </c>
      <c r="B10" s="8" t="s">
        <v>7</v>
      </c>
      <c r="C10" s="14"/>
    </row>
    <row r="11" spans="1:3" ht="16.5" customHeight="1" x14ac:dyDescent="0.25">
      <c r="A11" s="13">
        <v>1</v>
      </c>
      <c r="B11" s="8" t="s">
        <v>8</v>
      </c>
      <c r="C11" s="14"/>
    </row>
    <row r="12" spans="1:3" ht="16.5" customHeight="1" x14ac:dyDescent="0.25">
      <c r="A12" s="13" t="s">
        <v>9</v>
      </c>
      <c r="B12" s="8" t="s">
        <v>10</v>
      </c>
      <c r="C12" s="14"/>
    </row>
    <row r="13" spans="1:3" ht="16.5" customHeight="1" x14ac:dyDescent="0.25">
      <c r="A13" s="13" t="s">
        <v>11</v>
      </c>
      <c r="B13" s="8" t="s">
        <v>12</v>
      </c>
      <c r="C13" s="14"/>
    </row>
    <row r="14" spans="1:3" s="18" customFormat="1" ht="16.5" customHeight="1" x14ac:dyDescent="0.25">
      <c r="A14" s="15"/>
      <c r="B14" s="16" t="s">
        <v>33</v>
      </c>
      <c r="C14" s="17"/>
    </row>
    <row r="15" spans="1:3" ht="16.5" customHeight="1" x14ac:dyDescent="0.25">
      <c r="A15" s="13">
        <v>2</v>
      </c>
      <c r="B15" s="8" t="s">
        <v>13</v>
      </c>
      <c r="C15" s="14"/>
    </row>
    <row r="16" spans="1:3" ht="16.5" customHeight="1" x14ac:dyDescent="0.25">
      <c r="A16" s="13" t="s">
        <v>14</v>
      </c>
      <c r="B16" s="8" t="s">
        <v>34</v>
      </c>
      <c r="C16" s="14"/>
    </row>
    <row r="17" spans="1:3" ht="16.5" customHeight="1" x14ac:dyDescent="0.25">
      <c r="A17" s="13" t="s">
        <v>15</v>
      </c>
      <c r="B17" s="8" t="s">
        <v>16</v>
      </c>
      <c r="C17" s="14"/>
    </row>
    <row r="18" spans="1:3" ht="16.5" customHeight="1" x14ac:dyDescent="0.25">
      <c r="A18" s="13" t="s">
        <v>17</v>
      </c>
      <c r="B18" s="8" t="s">
        <v>18</v>
      </c>
      <c r="C18" s="14"/>
    </row>
    <row r="19" spans="1:3" ht="16.5" customHeight="1" x14ac:dyDescent="0.25">
      <c r="A19" s="13" t="s">
        <v>19</v>
      </c>
      <c r="B19" s="8" t="s">
        <v>4</v>
      </c>
      <c r="C19" s="14"/>
    </row>
    <row r="20" spans="1:3" ht="16.5" customHeight="1" x14ac:dyDescent="0.25">
      <c r="A20" s="13" t="s">
        <v>15</v>
      </c>
      <c r="B20" s="8" t="s">
        <v>20</v>
      </c>
      <c r="C20" s="14"/>
    </row>
    <row r="21" spans="1:3" ht="16.5" customHeight="1" x14ac:dyDescent="0.25">
      <c r="A21" s="13" t="s">
        <v>17</v>
      </c>
      <c r="B21" s="8" t="s">
        <v>21</v>
      </c>
      <c r="C21" s="14"/>
    </row>
    <row r="22" spans="1:3" ht="16.5" customHeight="1" x14ac:dyDescent="0.25">
      <c r="A22" s="13">
        <v>3</v>
      </c>
      <c r="B22" s="8" t="s">
        <v>35</v>
      </c>
      <c r="C22" s="14"/>
    </row>
    <row r="23" spans="1:3" ht="16.5" customHeight="1" x14ac:dyDescent="0.25">
      <c r="A23" s="13" t="s">
        <v>22</v>
      </c>
      <c r="B23" s="8" t="s">
        <v>10</v>
      </c>
      <c r="C23" s="14"/>
    </row>
    <row r="24" spans="1:3" ht="16.5" customHeight="1" x14ac:dyDescent="0.25">
      <c r="A24" s="13" t="s">
        <v>23</v>
      </c>
      <c r="B24" s="8" t="s">
        <v>12</v>
      </c>
      <c r="C24" s="14"/>
    </row>
    <row r="25" spans="1:3" ht="16.5" customHeight="1" x14ac:dyDescent="0.25">
      <c r="A25" s="13" t="s">
        <v>1</v>
      </c>
      <c r="B25" s="8" t="s">
        <v>24</v>
      </c>
      <c r="C25" s="48">
        <f>C36</f>
        <v>4344000000</v>
      </c>
    </row>
    <row r="26" spans="1:3" ht="16.5" customHeight="1" x14ac:dyDescent="0.25">
      <c r="A26" s="13">
        <v>1</v>
      </c>
      <c r="B26" s="8" t="s">
        <v>4</v>
      </c>
      <c r="C26" s="19"/>
    </row>
    <row r="27" spans="1:3" ht="16.5" customHeight="1" x14ac:dyDescent="0.25">
      <c r="A27" s="13" t="s">
        <v>9</v>
      </c>
      <c r="B27" s="8" t="s">
        <v>20</v>
      </c>
      <c r="C27" s="19"/>
    </row>
    <row r="28" spans="1:3" ht="16.5" customHeight="1" x14ac:dyDescent="0.25">
      <c r="A28" s="13" t="s">
        <v>11</v>
      </c>
      <c r="B28" s="8" t="s">
        <v>21</v>
      </c>
      <c r="C28" s="19"/>
    </row>
    <row r="29" spans="1:3" ht="16.5" customHeight="1" x14ac:dyDescent="0.25">
      <c r="A29" s="20">
        <v>2</v>
      </c>
      <c r="B29" s="8" t="s">
        <v>36</v>
      </c>
      <c r="C29" s="19"/>
    </row>
    <row r="30" spans="1:3" ht="16.5" customHeight="1" x14ac:dyDescent="0.25">
      <c r="A30" s="20" t="s">
        <v>14</v>
      </c>
      <c r="B30" s="8" t="s">
        <v>25</v>
      </c>
      <c r="C30" s="19"/>
    </row>
    <row r="31" spans="1:3" ht="16.5" customHeight="1" x14ac:dyDescent="0.25">
      <c r="A31" s="21"/>
      <c r="B31" s="9" t="s">
        <v>26</v>
      </c>
      <c r="C31" s="19"/>
    </row>
    <row r="32" spans="1:3" ht="16.5" customHeight="1" x14ac:dyDescent="0.25">
      <c r="A32" s="21"/>
      <c r="B32" s="9" t="s">
        <v>27</v>
      </c>
      <c r="C32" s="19"/>
    </row>
    <row r="33" spans="1:3" ht="16.5" customHeight="1" x14ac:dyDescent="0.25">
      <c r="A33" s="21"/>
      <c r="B33" s="9" t="s">
        <v>28</v>
      </c>
      <c r="C33" s="19"/>
    </row>
    <row r="34" spans="1:3" ht="16.5" customHeight="1" x14ac:dyDescent="0.25">
      <c r="A34" s="20" t="s">
        <v>19</v>
      </c>
      <c r="B34" s="8" t="s">
        <v>29</v>
      </c>
      <c r="C34" s="19"/>
    </row>
    <row r="35" spans="1:3" ht="16.5" customHeight="1" x14ac:dyDescent="0.25">
      <c r="A35" s="20" t="s">
        <v>30</v>
      </c>
      <c r="B35" s="8" t="s">
        <v>31</v>
      </c>
      <c r="C35" s="19"/>
    </row>
    <row r="36" spans="1:3" ht="16.5" customHeight="1" x14ac:dyDescent="0.25">
      <c r="A36" s="13">
        <v>3</v>
      </c>
      <c r="B36" s="8" t="s">
        <v>37</v>
      </c>
      <c r="C36" s="48">
        <f>C37+C38</f>
        <v>4344000000</v>
      </c>
    </row>
    <row r="37" spans="1:3" ht="16.5" customHeight="1" x14ac:dyDescent="0.25">
      <c r="A37" s="13" t="s">
        <v>22</v>
      </c>
      <c r="B37" s="8" t="s">
        <v>16</v>
      </c>
      <c r="C37" s="48">
        <v>4169000000</v>
      </c>
    </row>
    <row r="38" spans="1:3" ht="16.5" customHeight="1" x14ac:dyDescent="0.25">
      <c r="A38" s="13" t="s">
        <v>23</v>
      </c>
      <c r="B38" s="8" t="s">
        <v>31</v>
      </c>
      <c r="C38" s="48">
        <v>175000000</v>
      </c>
    </row>
    <row r="39" spans="1:3" ht="15.75" customHeight="1" x14ac:dyDescent="0.2">
      <c r="A39" s="22"/>
    </row>
    <row r="40" spans="1:3" ht="17.25" customHeight="1" x14ac:dyDescent="0.2">
      <c r="A40" s="22"/>
      <c r="B40" s="49" t="s">
        <v>74</v>
      </c>
      <c r="C40" s="49"/>
    </row>
    <row r="41" spans="1:3" ht="17.25" customHeight="1" x14ac:dyDescent="0.2">
      <c r="A41" s="22"/>
      <c r="B41" s="50" t="s">
        <v>40</v>
      </c>
      <c r="C41" s="50"/>
    </row>
    <row r="42" spans="1:3" x14ac:dyDescent="0.2">
      <c r="A42" s="22"/>
    </row>
    <row r="43" spans="1:3" ht="24" customHeight="1" x14ac:dyDescent="0.2">
      <c r="A43" s="22"/>
    </row>
    <row r="44" spans="1:3" x14ac:dyDescent="0.2">
      <c r="A44" s="22"/>
    </row>
    <row r="45" spans="1:3" x14ac:dyDescent="0.2">
      <c r="A45" s="22"/>
      <c r="B45" s="50" t="s">
        <v>63</v>
      </c>
      <c r="C45" s="50"/>
    </row>
  </sheetData>
  <mergeCells count="9">
    <mergeCell ref="B40:C40"/>
    <mergeCell ref="B41:C41"/>
    <mergeCell ref="B45:C45"/>
    <mergeCell ref="A1:C1"/>
    <mergeCell ref="A6:C6"/>
    <mergeCell ref="A4:C4"/>
    <mergeCell ref="A2:B2"/>
    <mergeCell ref="A3:B3"/>
    <mergeCell ref="A5:C5"/>
  </mergeCells>
  <pageMargins left="0.70866141732283472" right="0.70866141732283472" top="0.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opLeftCell="A16" workbookViewId="0">
      <selection activeCell="D21" sqref="D21"/>
    </sheetView>
  </sheetViews>
  <sheetFormatPr defaultRowHeight="15" x14ac:dyDescent="0.25"/>
  <cols>
    <col min="1" max="1" width="6" customWidth="1"/>
    <col min="2" max="2" width="33.140625" customWidth="1"/>
    <col min="3" max="3" width="13.7109375" customWidth="1"/>
    <col min="4" max="4" width="14.42578125" customWidth="1"/>
    <col min="5" max="5" width="11.85546875" customWidth="1"/>
    <col min="6" max="6" width="14.42578125" customWidth="1"/>
  </cols>
  <sheetData>
    <row r="1" spans="1:11" ht="20.25" customHeight="1" x14ac:dyDescent="0.25">
      <c r="A1" s="51" t="s">
        <v>41</v>
      </c>
      <c r="B1" s="51"/>
      <c r="C1" s="51"/>
      <c r="D1" s="51"/>
      <c r="E1" s="51"/>
      <c r="F1" s="51"/>
    </row>
    <row r="2" spans="1:11" ht="20.25" customHeight="1" x14ac:dyDescent="0.25">
      <c r="A2" s="69" t="s">
        <v>64</v>
      </c>
      <c r="B2" s="69"/>
      <c r="C2" s="53" t="s">
        <v>42</v>
      </c>
      <c r="D2" s="53"/>
      <c r="E2" s="53"/>
      <c r="F2" s="53"/>
    </row>
    <row r="3" spans="1:11" ht="20.25" customHeight="1" x14ac:dyDescent="0.3">
      <c r="A3" s="69" t="s">
        <v>65</v>
      </c>
      <c r="B3" s="69"/>
      <c r="C3" s="70" t="s">
        <v>43</v>
      </c>
      <c r="D3" s="70"/>
      <c r="E3" s="70"/>
      <c r="F3" s="70"/>
    </row>
    <row r="4" spans="1:11" ht="10.5" customHeight="1" x14ac:dyDescent="0.25">
      <c r="A4" s="25"/>
      <c r="B4" s="25"/>
      <c r="C4" s="68"/>
      <c r="D4" s="68"/>
      <c r="E4" s="68"/>
      <c r="F4" s="68"/>
    </row>
    <row r="5" spans="1:11" ht="21" customHeight="1" x14ac:dyDescent="0.25">
      <c r="A5" s="25"/>
      <c r="B5" s="25"/>
      <c r="C5" s="65" t="s">
        <v>67</v>
      </c>
      <c r="D5" s="65"/>
      <c r="E5" s="65"/>
      <c r="F5" s="65"/>
    </row>
    <row r="6" spans="1:11" ht="24" customHeight="1" x14ac:dyDescent="0.25">
      <c r="A6" s="66" t="s">
        <v>68</v>
      </c>
      <c r="B6" s="66"/>
      <c r="C6" s="66"/>
      <c r="D6" s="66"/>
      <c r="E6" s="66"/>
      <c r="F6" s="66"/>
    </row>
    <row r="7" spans="1:11" ht="21.75" customHeight="1" x14ac:dyDescent="0.25">
      <c r="A7" s="52" t="s">
        <v>60</v>
      </c>
      <c r="B7" s="52"/>
      <c r="C7" s="52"/>
      <c r="D7" s="52"/>
      <c r="E7" s="52"/>
      <c r="F7" s="52"/>
    </row>
    <row r="8" spans="1:11" ht="12.75" customHeight="1" x14ac:dyDescent="0.25">
      <c r="A8" s="24"/>
      <c r="B8" s="24"/>
      <c r="C8" s="24"/>
      <c r="D8" s="24"/>
      <c r="E8" s="24"/>
      <c r="F8" s="24"/>
    </row>
    <row r="9" spans="1:11" ht="33.75" customHeight="1" x14ac:dyDescent="0.25">
      <c r="A9" s="59" t="s">
        <v>44</v>
      </c>
      <c r="B9" s="67"/>
      <c r="C9" s="67"/>
      <c r="D9" s="67"/>
      <c r="E9" s="67"/>
      <c r="F9" s="67"/>
    </row>
    <row r="10" spans="1:11" ht="54.75" customHeight="1" x14ac:dyDescent="0.25">
      <c r="A10" s="63" t="s">
        <v>45</v>
      </c>
      <c r="B10" s="64"/>
      <c r="C10" s="64"/>
      <c r="D10" s="64"/>
      <c r="E10" s="64"/>
      <c r="F10" s="64"/>
    </row>
    <row r="11" spans="1:11" ht="54.75" customHeight="1" x14ac:dyDescent="0.25">
      <c r="A11" s="63" t="s">
        <v>56</v>
      </c>
      <c r="B11" s="64"/>
      <c r="C11" s="64"/>
      <c r="D11" s="64"/>
      <c r="E11" s="64"/>
      <c r="F11" s="64"/>
    </row>
    <row r="12" spans="1:11" ht="36.75" customHeight="1" x14ac:dyDescent="0.25">
      <c r="A12" s="63" t="s">
        <v>57</v>
      </c>
      <c r="B12" s="64"/>
      <c r="C12" s="64"/>
      <c r="D12" s="64"/>
      <c r="E12" s="64"/>
      <c r="F12" s="64"/>
    </row>
    <row r="13" spans="1:11" ht="36.75" customHeight="1" x14ac:dyDescent="0.3">
      <c r="A13" s="63" t="s">
        <v>58</v>
      </c>
      <c r="B13" s="64"/>
      <c r="C13" s="64"/>
      <c r="D13" s="64"/>
      <c r="E13" s="64"/>
      <c r="F13" s="64"/>
      <c r="K13" s="28"/>
    </row>
    <row r="14" spans="1:11" ht="36.75" customHeight="1" x14ac:dyDescent="0.3">
      <c r="A14" s="63" t="s">
        <v>59</v>
      </c>
      <c r="B14" s="64"/>
      <c r="C14" s="64"/>
      <c r="D14" s="64"/>
      <c r="E14" s="64"/>
      <c r="F14" s="64"/>
      <c r="K14" s="28"/>
    </row>
    <row r="15" spans="1:11" ht="32.25" customHeight="1" x14ac:dyDescent="0.25">
      <c r="A15" s="59" t="s">
        <v>69</v>
      </c>
      <c r="B15" s="59"/>
      <c r="C15" s="59"/>
      <c r="D15" s="59"/>
      <c r="E15" s="59"/>
      <c r="F15" s="59"/>
    </row>
    <row r="16" spans="1:11" ht="17.25" customHeight="1" x14ac:dyDescent="0.25">
      <c r="A16" s="24"/>
      <c r="B16" s="24"/>
      <c r="C16" s="24"/>
      <c r="D16" s="24"/>
      <c r="E16" s="60" t="s">
        <v>46</v>
      </c>
      <c r="F16" s="60"/>
    </row>
    <row r="17" spans="1:6" ht="58.5" customHeight="1" x14ac:dyDescent="0.25">
      <c r="A17" s="44" t="s">
        <v>3</v>
      </c>
      <c r="B17" s="45" t="s">
        <v>2</v>
      </c>
      <c r="C17" s="44" t="s">
        <v>47</v>
      </c>
      <c r="D17" s="44" t="s">
        <v>70</v>
      </c>
      <c r="E17" s="44" t="s">
        <v>71</v>
      </c>
      <c r="F17" s="44" t="s">
        <v>72</v>
      </c>
    </row>
    <row r="18" spans="1:6" s="43" customFormat="1" ht="16.5" customHeight="1" x14ac:dyDescent="0.15">
      <c r="A18" s="41">
        <v>1</v>
      </c>
      <c r="B18" s="41">
        <v>2</v>
      </c>
      <c r="C18" s="41">
        <v>3</v>
      </c>
      <c r="D18" s="41">
        <v>4</v>
      </c>
      <c r="E18" s="41" t="s">
        <v>48</v>
      </c>
      <c r="F18" s="42" t="s">
        <v>73</v>
      </c>
    </row>
    <row r="19" spans="1:6" s="27" customFormat="1" ht="20.25" customHeight="1" x14ac:dyDescent="0.25">
      <c r="A19" s="31" t="s">
        <v>49</v>
      </c>
      <c r="B19" s="32" t="s">
        <v>7</v>
      </c>
      <c r="C19" s="33">
        <f>C21</f>
        <v>0</v>
      </c>
      <c r="D19" s="34">
        <f>D21</f>
        <v>0</v>
      </c>
      <c r="E19" s="34">
        <f>E21</f>
        <v>0</v>
      </c>
      <c r="F19" s="34">
        <f>F21</f>
        <v>0</v>
      </c>
    </row>
    <row r="20" spans="1:6" s="27" customFormat="1" ht="20.25" customHeight="1" x14ac:dyDescent="0.25">
      <c r="A20" s="31" t="s">
        <v>0</v>
      </c>
      <c r="B20" s="32" t="s">
        <v>8</v>
      </c>
      <c r="C20" s="35"/>
      <c r="D20" s="36"/>
      <c r="E20" s="36"/>
      <c r="F20" s="36"/>
    </row>
    <row r="21" spans="1:6" s="27" customFormat="1" ht="20.25" customHeight="1" x14ac:dyDescent="0.25">
      <c r="A21" s="37">
        <v>1</v>
      </c>
      <c r="B21" s="38" t="s">
        <v>50</v>
      </c>
      <c r="C21" s="39"/>
      <c r="D21" s="36"/>
      <c r="E21" s="40"/>
      <c r="F21" s="36"/>
    </row>
    <row r="22" spans="1:6" s="27" customFormat="1" ht="20.25" customHeight="1" x14ac:dyDescent="0.25">
      <c r="A22" s="31" t="s">
        <v>1</v>
      </c>
      <c r="B22" s="32" t="s">
        <v>13</v>
      </c>
      <c r="C22" s="39"/>
      <c r="D22" s="36"/>
      <c r="E22" s="40"/>
      <c r="F22" s="36"/>
    </row>
    <row r="23" spans="1:6" s="27" customFormat="1" ht="20.25" customHeight="1" x14ac:dyDescent="0.25">
      <c r="A23" s="31" t="s">
        <v>51</v>
      </c>
      <c r="B23" s="32" t="s">
        <v>52</v>
      </c>
      <c r="C23" s="36">
        <v>0</v>
      </c>
      <c r="D23" s="36">
        <v>0</v>
      </c>
      <c r="E23" s="36">
        <v>0</v>
      </c>
      <c r="F23" s="36">
        <v>0</v>
      </c>
    </row>
    <row r="24" spans="1:6" s="27" customFormat="1" ht="20.25" customHeight="1" x14ac:dyDescent="0.25">
      <c r="A24" s="31" t="s">
        <v>53</v>
      </c>
      <c r="B24" s="32" t="s">
        <v>24</v>
      </c>
      <c r="C24" s="39"/>
      <c r="D24" s="36"/>
      <c r="E24" s="36"/>
      <c r="F24" s="36"/>
    </row>
    <row r="25" spans="1:6" s="27" customFormat="1" ht="20.25" customHeight="1" x14ac:dyDescent="0.25">
      <c r="A25" s="31" t="s">
        <v>0</v>
      </c>
      <c r="B25" s="32" t="s">
        <v>54</v>
      </c>
      <c r="C25" s="29">
        <f>C26+C27</f>
        <v>4344000000</v>
      </c>
      <c r="D25" s="30">
        <f>D26</f>
        <v>949807344</v>
      </c>
      <c r="E25" s="29">
        <f>D25/C25*100</f>
        <v>21.864809944751382</v>
      </c>
      <c r="F25" s="30">
        <f>D25/1032047186*100</f>
        <v>92.031387409838842</v>
      </c>
    </row>
    <row r="26" spans="1:6" s="27" customFormat="1" ht="20.25" customHeight="1" x14ac:dyDescent="0.25">
      <c r="A26" s="37" t="s">
        <v>9</v>
      </c>
      <c r="B26" s="38" t="s">
        <v>20</v>
      </c>
      <c r="C26" s="29">
        <f>'Bieu 2'!C37</f>
        <v>4169000000</v>
      </c>
      <c r="D26" s="30">
        <v>949807344</v>
      </c>
      <c r="E26" s="29">
        <f>D26/C26*100</f>
        <v>22.78261798992564</v>
      </c>
      <c r="F26" s="30">
        <f>D26/1032047186*100</f>
        <v>92.031387409838842</v>
      </c>
    </row>
    <row r="27" spans="1:6" s="27" customFormat="1" ht="20.25" customHeight="1" x14ac:dyDescent="0.25">
      <c r="A27" s="37" t="s">
        <v>11</v>
      </c>
      <c r="B27" s="38" t="s">
        <v>21</v>
      </c>
      <c r="C27" s="29">
        <v>175000000</v>
      </c>
      <c r="D27" s="29">
        <v>0</v>
      </c>
      <c r="E27" s="29">
        <f>D27/C27*100</f>
        <v>0</v>
      </c>
      <c r="F27" s="30">
        <f>D27/350531300*100</f>
        <v>0</v>
      </c>
    </row>
    <row r="28" spans="1:6" ht="18" x14ac:dyDescent="0.25">
      <c r="A28" s="2"/>
      <c r="B28" s="2"/>
      <c r="C28" s="57" t="s">
        <v>67</v>
      </c>
      <c r="D28" s="57"/>
      <c r="E28" s="57"/>
      <c r="F28" s="57"/>
    </row>
    <row r="29" spans="1:6" ht="18" x14ac:dyDescent="0.25">
      <c r="A29" s="2"/>
      <c r="B29" s="2"/>
      <c r="C29" s="58" t="s">
        <v>55</v>
      </c>
      <c r="D29" s="58"/>
      <c r="E29" s="58"/>
      <c r="F29" s="58"/>
    </row>
    <row r="30" spans="1:6" ht="18" x14ac:dyDescent="0.25">
      <c r="A30" s="2"/>
      <c r="B30" s="2"/>
      <c r="C30" s="2"/>
      <c r="D30" s="61"/>
      <c r="E30" s="61"/>
      <c r="F30" s="61"/>
    </row>
    <row r="31" spans="1:6" ht="18" x14ac:dyDescent="0.25">
      <c r="A31" s="2"/>
      <c r="B31" s="2"/>
      <c r="C31" s="2"/>
      <c r="D31" s="62"/>
      <c r="E31" s="62"/>
      <c r="F31" s="62"/>
    </row>
    <row r="32" spans="1:6" ht="18" x14ac:dyDescent="0.25">
      <c r="A32" s="2"/>
      <c r="B32" s="2"/>
      <c r="C32" s="2"/>
      <c r="D32" s="2"/>
      <c r="E32" s="2"/>
      <c r="F32" s="2"/>
    </row>
    <row r="33" spans="1:6" ht="18" x14ac:dyDescent="0.25">
      <c r="A33" s="2"/>
      <c r="B33" s="2"/>
      <c r="C33" s="58" t="s">
        <v>66</v>
      </c>
      <c r="D33" s="58"/>
      <c r="E33" s="58"/>
      <c r="F33" s="58"/>
    </row>
    <row r="34" spans="1:6" ht="18" x14ac:dyDescent="0.25">
      <c r="A34" s="2"/>
      <c r="B34" s="2"/>
      <c r="C34" s="2"/>
      <c r="D34" s="2"/>
      <c r="E34" s="2"/>
      <c r="F34" s="2"/>
    </row>
  </sheetData>
  <mergeCells count="22">
    <mergeCell ref="C4:F4"/>
    <mergeCell ref="A1:F1"/>
    <mergeCell ref="A2:B2"/>
    <mergeCell ref="C2:F2"/>
    <mergeCell ref="A3:B3"/>
    <mergeCell ref="C3:F3"/>
    <mergeCell ref="A11:F11"/>
    <mergeCell ref="A12:F12"/>
    <mergeCell ref="A13:F13"/>
    <mergeCell ref="A14:F14"/>
    <mergeCell ref="C5:F5"/>
    <mergeCell ref="A6:F6"/>
    <mergeCell ref="A7:F7"/>
    <mergeCell ref="A9:F9"/>
    <mergeCell ref="A10:F10"/>
    <mergeCell ref="C28:F28"/>
    <mergeCell ref="C29:F29"/>
    <mergeCell ref="C33:F33"/>
    <mergeCell ref="A15:F15"/>
    <mergeCell ref="E16:F16"/>
    <mergeCell ref="D30:F30"/>
    <mergeCell ref="D31:F31"/>
  </mergeCells>
  <pageMargins left="0.38" right="0.28999999999999998" top="0.36" bottom="0.23" header="0.4"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2</vt:lpstr>
      <vt:lpstr>Sheet1</vt:lpstr>
      <vt:lpstr>'Bieu 2'!Print_Titles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Windows User</cp:lastModifiedBy>
  <cp:lastPrinted>2021-06-23T13:48:50Z</cp:lastPrinted>
  <dcterms:created xsi:type="dcterms:W3CDTF">2016-10-14T10:52:32Z</dcterms:created>
  <dcterms:modified xsi:type="dcterms:W3CDTF">2021-10-05T10:12:43Z</dcterms:modified>
</cp:coreProperties>
</file>